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mlynarczyk665\Desktop\"/>
    </mc:Choice>
  </mc:AlternateContent>
  <xr:revisionPtr revIDLastSave="0" documentId="13_ncr:1_{A530EC68-EA9C-48C9-B08E-9EC75704057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" l="1"/>
  <c r="G4" i="1" s="1"/>
  <c r="G7" i="1" s="1"/>
  <c r="H5" i="1"/>
  <c r="G5" i="1" s="1"/>
  <c r="H6" i="1"/>
  <c r="G6" i="1" s="1"/>
  <c r="H7" i="1" l="1"/>
  <c r="I7" i="1" s="1"/>
  <c r="I6" i="1"/>
  <c r="I5" i="1"/>
  <c r="I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Olszewska Małgorzata</author>
  </authors>
  <commentList>
    <comment ref="F3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wysokość VAT np. 5, 8, 23
</t>
        </r>
      </text>
    </comment>
  </commentList>
</comments>
</file>

<file path=xl/sharedStrings.xml><?xml version="1.0" encoding="utf-8"?>
<sst xmlns="http://schemas.openxmlformats.org/spreadsheetml/2006/main" count="21" uniqueCount="19">
  <si>
    <t>Lp.</t>
  </si>
  <si>
    <t>Przedmiot zamówienia</t>
  </si>
  <si>
    <t>Ilość</t>
  </si>
  <si>
    <t>Cena 
j. netto</t>
  </si>
  <si>
    <t>Wartość 
podatku 
VAT</t>
  </si>
  <si>
    <t>Wartość brutto</t>
  </si>
  <si>
    <t>szt.</t>
  </si>
  <si>
    <t>j.m.</t>
  </si>
  <si>
    <t>Wartość netto</t>
  </si>
  <si>
    <t>RAZEM</t>
  </si>
  <si>
    <t>VAT        (%)</t>
  </si>
  <si>
    <t xml:space="preserve">Uwagi
</t>
  </si>
  <si>
    <t>1.</t>
  </si>
  <si>
    <t>2.</t>
  </si>
  <si>
    <t>3.</t>
  </si>
  <si>
    <t xml:space="preserve">                                   Załącznik Nr 1 - arkusz kalkulacyjny   do formularza ofertowego                                                                       </t>
  </si>
  <si>
    <t xml:space="preserve">
Mapa samochodowo-administracyjna województwa dolnośląskiego  w skali                1:250 000</t>
  </si>
  <si>
    <t>Latarka akumulatorowa LED +zapasowe źródło zasilania (baterie)</t>
  </si>
  <si>
    <t>Notatnik -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</si>
</sst>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8">
    <xf numFmtId="0" fontId="0" fillId="0" borderId="0" xfId="0"/>
    <xf numFmtId="4" fontId="7" fillId="2" borderId="1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0" fillId="0" borderId="6" xfId="0" applyBorder="1"/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/>
    <xf numFmtId="0" fontId="4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4" fillId="0" borderId="10" xfId="0" applyFont="1" applyBorder="1"/>
    <xf numFmtId="4" fontId="6" fillId="0" borderId="1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/>
    </xf>
  </cellXfs>
  <cellStyles count="2">
    <cellStyle name="Normalny" xfId="0" builtinId="0"/>
    <cellStyle name="Normalny 2" xfId="1" xr:uid="{0A5ADEAE-BA19-44DD-AC50-863D275FDD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pane ySplit="3" topLeftCell="A4" activePane="bottomLeft" state="frozen"/>
      <selection pane="bottomLeft" activeCell="F17" sqref="E17:F17"/>
    </sheetView>
  </sheetViews>
  <sheetFormatPr defaultRowHeight="15"/>
  <cols>
    <col min="1" max="1" width="3.85546875" customWidth="1"/>
    <col min="2" max="2" width="30.140625" customWidth="1"/>
    <col min="3" max="4" width="7.28515625" customWidth="1"/>
    <col min="6" max="6" width="7.140625" customWidth="1"/>
    <col min="10" max="10" width="22.5703125" customWidth="1"/>
  </cols>
  <sheetData>
    <row r="1" spans="1:10" ht="18.75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thickBot="1">
      <c r="A2" s="26"/>
      <c r="B2" s="27"/>
      <c r="C2" s="27"/>
      <c r="D2" s="27"/>
      <c r="E2" s="27"/>
      <c r="F2" s="27"/>
      <c r="G2" s="27"/>
      <c r="H2" s="27"/>
      <c r="I2" s="27"/>
      <c r="J2" s="27"/>
    </row>
    <row r="3" spans="1:10" ht="39" thickBot="1">
      <c r="A3" s="8" t="s">
        <v>0</v>
      </c>
      <c r="B3" s="5" t="s">
        <v>1</v>
      </c>
      <c r="C3" s="5" t="s">
        <v>7</v>
      </c>
      <c r="D3" s="6" t="s">
        <v>2</v>
      </c>
      <c r="E3" s="7" t="s">
        <v>3</v>
      </c>
      <c r="F3" s="7" t="s">
        <v>10</v>
      </c>
      <c r="G3" s="6" t="s">
        <v>4</v>
      </c>
      <c r="H3" s="6" t="s">
        <v>8</v>
      </c>
      <c r="I3" s="5" t="s">
        <v>5</v>
      </c>
      <c r="J3" s="9" t="s">
        <v>11</v>
      </c>
    </row>
    <row r="4" spans="1:10" ht="63.75">
      <c r="A4" s="19" t="s">
        <v>12</v>
      </c>
      <c r="B4" s="20" t="s">
        <v>16</v>
      </c>
      <c r="C4" s="21" t="s">
        <v>6</v>
      </c>
      <c r="D4" s="21">
        <v>10</v>
      </c>
      <c r="E4" s="23"/>
      <c r="F4" s="2">
        <v>23</v>
      </c>
      <c r="G4" s="3">
        <f>ROUND(0.23*H4,2)</f>
        <v>0</v>
      </c>
      <c r="H4" s="3">
        <f>D4*E4</f>
        <v>0</v>
      </c>
      <c r="I4" s="4">
        <f>ROUND((H4+G4),2)</f>
        <v>0</v>
      </c>
      <c r="J4" s="12"/>
    </row>
    <row r="5" spans="1:10" ht="56.25" customHeight="1">
      <c r="A5" s="19" t="s">
        <v>13</v>
      </c>
      <c r="B5" s="20" t="s">
        <v>17</v>
      </c>
      <c r="C5" s="21" t="s">
        <v>6</v>
      </c>
      <c r="D5" s="21">
        <v>11</v>
      </c>
      <c r="E5" s="23"/>
      <c r="F5" s="2">
        <v>23</v>
      </c>
      <c r="G5" s="3">
        <f t="shared" ref="G5:G6" si="0">ROUND(0.23*H5,2)</f>
        <v>0</v>
      </c>
      <c r="H5" s="1">
        <f t="shared" ref="H5:H6" si="1">D5*E5</f>
        <v>0</v>
      </c>
      <c r="I5" s="4">
        <f>ROUND((H5+G5),2)</f>
        <v>0</v>
      </c>
      <c r="J5" s="13"/>
    </row>
    <row r="6" spans="1:10" ht="42.75" customHeight="1">
      <c r="A6" s="19" t="s">
        <v>14</v>
      </c>
      <c r="B6" s="22" t="s">
        <v>18</v>
      </c>
      <c r="C6" s="21" t="s">
        <v>6</v>
      </c>
      <c r="D6" s="21">
        <v>10</v>
      </c>
      <c r="E6" s="23"/>
      <c r="F6" s="2">
        <v>23</v>
      </c>
      <c r="G6" s="3">
        <f t="shared" si="0"/>
        <v>0</v>
      </c>
      <c r="H6" s="1">
        <f t="shared" si="1"/>
        <v>0</v>
      </c>
      <c r="I6" s="4">
        <f>ROUND((H6+G6),2)</f>
        <v>0</v>
      </c>
      <c r="J6" s="14"/>
    </row>
    <row r="7" spans="1:10" ht="36.75" customHeight="1" thickBot="1">
      <c r="A7" s="15"/>
      <c r="B7" s="16" t="s">
        <v>9</v>
      </c>
      <c r="C7" s="17"/>
      <c r="D7" s="17"/>
      <c r="E7" s="18"/>
      <c r="F7" s="18"/>
      <c r="G7" s="18">
        <f>SUM(G4:G6)</f>
        <v>0</v>
      </c>
      <c r="H7" s="18">
        <f>SUM(H4:H6)</f>
        <v>0</v>
      </c>
      <c r="I7" s="18">
        <f>ROUND((H7*1.23),2)</f>
        <v>0</v>
      </c>
      <c r="J7" s="11"/>
    </row>
    <row r="8" spans="1:10" ht="15" customHeight="1"/>
    <row r="9" spans="1:10">
      <c r="A9" s="10"/>
    </row>
    <row r="15" spans="1:10" ht="19.899999999999999" customHeight="1"/>
  </sheetData>
  <mergeCells count="2">
    <mergeCell ref="A1:J1"/>
    <mergeCell ref="A2:J2"/>
  </mergeCells>
  <pageMargins left="0.7" right="0.7" top="0.75" bottom="0.75" header="0.3" footer="0.3"/>
  <pageSetup paperSize="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4C2A696-7ADE-43B6-9BDE-9B332692DA2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Młynarczyk Wioletta</dc:creator>
  <cp:lastModifiedBy>Młynarczyk Wioletta</cp:lastModifiedBy>
  <cp:lastPrinted>2026-05-13T05:38:35Z</cp:lastPrinted>
  <dcterms:created xsi:type="dcterms:W3CDTF">2024-04-18T09:51:13Z</dcterms:created>
  <dcterms:modified xsi:type="dcterms:W3CDTF">2026-05-13T05:39:09Z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2bfe22e9-bf6a-4108-a63b-fd0ae94ffeb9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Młynarczyk Wioletta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KtoTv6hsqv1qvcrZzWcgpBsU7mLKaKyS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10.70.94.70</vt:lpwstr>
  </property>
</Properties>
</file>